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G3" i="1"/>
  <c r="F4" i="1"/>
  <c r="G4" i="1" s="1"/>
  <c r="F5" i="1"/>
  <c r="G5" i="1" s="1"/>
  <c r="F6" i="1"/>
  <c r="G6" i="1" s="1"/>
  <c r="F7" i="1"/>
  <c r="G7" i="1" s="1"/>
  <c r="F8" i="1"/>
  <c r="G8" i="1" s="1"/>
  <c r="F9" i="1"/>
  <c r="G9" i="1" s="1"/>
  <c r="F10" i="1"/>
  <c r="G10" i="1" s="1"/>
  <c r="D4" i="1"/>
  <c r="D5" i="1"/>
  <c r="D6" i="1"/>
  <c r="D7" i="1"/>
  <c r="D8" i="1"/>
  <c r="D9" i="1"/>
  <c r="D10" i="1"/>
  <c r="D3" i="1"/>
  <c r="F3" i="1" s="1"/>
</calcChain>
</file>

<file path=xl/sharedStrings.xml><?xml version="1.0" encoding="utf-8"?>
<sst xmlns="http://schemas.openxmlformats.org/spreadsheetml/2006/main" count="27" uniqueCount="26">
  <si>
    <t>BẢNG KÊ HỢP ĐỒNG THUÊ CONTAINER CÁC LOẠI</t>
  </si>
  <si>
    <t>STT</t>
  </si>
  <si>
    <t>Mã HĐ</t>
  </si>
  <si>
    <t>X-A-01</t>
  </si>
  <si>
    <t>Y-B-01</t>
  </si>
  <si>
    <t>Y-A-01</t>
  </si>
  <si>
    <t>X-B-01</t>
  </si>
  <si>
    <t>Z-A-01</t>
  </si>
  <si>
    <t>Z-C-01</t>
  </si>
  <si>
    <t>X-C-02</t>
  </si>
  <si>
    <t>Số ngayg</t>
  </si>
  <si>
    <t>Loại comtainer</t>
  </si>
  <si>
    <t>số luợng</t>
  </si>
  <si>
    <t xml:space="preserve">đơn giá </t>
  </si>
  <si>
    <t>thành tiền</t>
  </si>
  <si>
    <t>khưến mãi</t>
  </si>
  <si>
    <t>bảng loại và giá thuê container</t>
  </si>
  <si>
    <t>A</t>
  </si>
  <si>
    <t>B</t>
  </si>
  <si>
    <t>c</t>
  </si>
  <si>
    <t>loại container</t>
  </si>
  <si>
    <t>loại A</t>
  </si>
  <si>
    <t>Loại B</t>
  </si>
  <si>
    <t>Loại C</t>
  </si>
  <si>
    <t>kí hiệu</t>
  </si>
  <si>
    <t>Giá thuê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</si>
</sst>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G15" sqref="G15"/>
    </sheetView>
  </sheetViews>
  <sheetFormatPr defaultRowHeight="15" x14ac:dyDescent="0.25"/>
  <cols>
    <col min="2" max="2" width="13" customWidth="1"/>
    <col min="4" max="4" width="15.7109375" customWidth="1"/>
    <col min="7" max="7" width="10.85546875" customWidth="1"/>
    <col min="8" max="8" width="12.28515625" customWidth="1"/>
  </cols>
  <sheetData>
    <row r="1" spans="1:9" x14ac:dyDescent="0.25">
      <c r="C1" s="6" t="s">
        <v>0</v>
      </c>
      <c r="D1" s="6"/>
      <c r="E1" s="6"/>
      <c r="F1" s="6"/>
    </row>
    <row r="2" spans="1:9" ht="17.25" x14ac:dyDescent="0.3">
      <c r="A2" s="3" t="s">
        <v>1</v>
      </c>
      <c r="B2" s="3" t="s">
        <v>2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  <c r="H2" s="3" t="s">
        <v>15</v>
      </c>
      <c r="I2" s="1"/>
    </row>
    <row r="3" spans="1:9" ht="17.25" x14ac:dyDescent="0.3">
      <c r="A3" s="3">
        <v>1</v>
      </c>
      <c r="B3" s="3" t="s">
        <v>3</v>
      </c>
      <c r="C3" s="3">
        <v>5</v>
      </c>
      <c r="D3" s="3" t="str">
        <f>MID(B3,3,1)</f>
        <v>A</v>
      </c>
      <c r="E3" s="3">
        <v>4</v>
      </c>
      <c r="F3" s="3">
        <f>VLOOKUP(D3,$A$15:$C$17,3,0)</f>
        <v>500</v>
      </c>
      <c r="G3" s="3">
        <f>IF(E3&gt;=5,E3*F3-(E3*F3*5%),E3*F3)</f>
        <v>2000</v>
      </c>
      <c r="H3" s="3">
        <f>IF(LEFT(B3,1)="y","X",)</f>
        <v>0</v>
      </c>
      <c r="I3" s="1"/>
    </row>
    <row r="4" spans="1:9" ht="17.25" x14ac:dyDescent="0.3">
      <c r="A4" s="3">
        <v>2</v>
      </c>
      <c r="B4" s="3" t="s">
        <v>4</v>
      </c>
      <c r="C4" s="3">
        <v>10</v>
      </c>
      <c r="D4" s="3" t="str">
        <f t="shared" ref="D4:D10" si="0">MID(B4,3,1)</f>
        <v>B</v>
      </c>
      <c r="E4" s="3">
        <v>10</v>
      </c>
      <c r="F4" s="3">
        <f>VLOOKUP(D4,$A$15:$C$17,3,0)</f>
        <v>700</v>
      </c>
      <c r="G4" s="3">
        <f t="shared" ref="G4:G10" si="1">IF(E4&gt;=5,E4*F4-(E4*F4*5%),E4*F4)</f>
        <v>6650</v>
      </c>
      <c r="H4" s="3" t="str">
        <f t="shared" ref="H4:H10" si="2">IF(LEFT(B4,1)="y","X", )</f>
        <v>X</v>
      </c>
      <c r="I4" s="1"/>
    </row>
    <row r="5" spans="1:9" ht="17.25" x14ac:dyDescent="0.3">
      <c r="A5" s="3">
        <v>3</v>
      </c>
      <c r="B5" s="3" t="s">
        <v>5</v>
      </c>
      <c r="C5" s="3">
        <v>7</v>
      </c>
      <c r="D5" s="3" t="str">
        <f t="shared" si="0"/>
        <v>A</v>
      </c>
      <c r="E5" s="3">
        <v>5</v>
      </c>
      <c r="F5" s="3">
        <f>VLOOKUP(D5,$A$15:$C$17,3,0)</f>
        <v>500</v>
      </c>
      <c r="G5" s="3">
        <f t="shared" si="1"/>
        <v>2375</v>
      </c>
      <c r="H5" s="3" t="str">
        <f t="shared" si="2"/>
        <v>X</v>
      </c>
      <c r="I5" s="1"/>
    </row>
    <row r="6" spans="1:9" ht="17.25" x14ac:dyDescent="0.3">
      <c r="A6" s="3">
        <v>4</v>
      </c>
      <c r="B6" s="3" t="s">
        <v>6</v>
      </c>
      <c r="C6" s="3">
        <v>8</v>
      </c>
      <c r="D6" s="3" t="str">
        <f t="shared" si="0"/>
        <v>B</v>
      </c>
      <c r="E6" s="3">
        <v>7</v>
      </c>
      <c r="F6" s="3">
        <f>VLOOKUP(D6,$A$15:$C$17,3,0)</f>
        <v>700</v>
      </c>
      <c r="G6" s="3">
        <f t="shared" si="1"/>
        <v>4655</v>
      </c>
      <c r="H6" s="3">
        <f t="shared" si="2"/>
        <v>0</v>
      </c>
      <c r="I6" s="1"/>
    </row>
    <row r="7" spans="1:9" ht="17.25" x14ac:dyDescent="0.3">
      <c r="A7" s="3">
        <v>5</v>
      </c>
      <c r="B7" s="3" t="s">
        <v>3</v>
      </c>
      <c r="C7" s="3">
        <v>4</v>
      </c>
      <c r="D7" s="3" t="str">
        <f t="shared" si="0"/>
        <v>A</v>
      </c>
      <c r="E7" s="3">
        <v>8</v>
      </c>
      <c r="F7" s="3">
        <f>VLOOKUP(D7,$A$15:$C$17,3,0)</f>
        <v>500</v>
      </c>
      <c r="G7" s="3">
        <f t="shared" si="1"/>
        <v>3800</v>
      </c>
      <c r="H7" s="3">
        <f t="shared" si="2"/>
        <v>0</v>
      </c>
      <c r="I7" s="1"/>
    </row>
    <row r="8" spans="1:9" ht="17.25" x14ac:dyDescent="0.3">
      <c r="A8" s="3">
        <v>6</v>
      </c>
      <c r="B8" s="3" t="s">
        <v>7</v>
      </c>
      <c r="C8" s="3">
        <v>15</v>
      </c>
      <c r="D8" s="3" t="str">
        <f t="shared" si="0"/>
        <v>A</v>
      </c>
      <c r="E8" s="3">
        <v>12</v>
      </c>
      <c r="F8" s="3">
        <f>VLOOKUP(D8,$A$15:$C$17,3,0)</f>
        <v>500</v>
      </c>
      <c r="G8" s="3">
        <f t="shared" si="1"/>
        <v>5700</v>
      </c>
      <c r="H8" s="3">
        <f t="shared" si="2"/>
        <v>0</v>
      </c>
      <c r="I8" s="1"/>
    </row>
    <row r="9" spans="1:9" ht="17.25" x14ac:dyDescent="0.3">
      <c r="A9" s="3">
        <v>7</v>
      </c>
      <c r="B9" s="3" t="s">
        <v>8</v>
      </c>
      <c r="C9" s="3">
        <v>2</v>
      </c>
      <c r="D9" s="3" t="str">
        <f t="shared" si="0"/>
        <v>C</v>
      </c>
      <c r="E9" s="3">
        <v>1</v>
      </c>
      <c r="F9" s="3">
        <f>VLOOKUP(D9,$A$15:$C$17,3,0)</f>
        <v>400</v>
      </c>
      <c r="G9" s="3">
        <f t="shared" si="1"/>
        <v>400</v>
      </c>
      <c r="H9" s="3">
        <f t="shared" si="2"/>
        <v>0</v>
      </c>
      <c r="I9" s="1"/>
    </row>
    <row r="10" spans="1:9" ht="17.25" x14ac:dyDescent="0.3">
      <c r="A10" s="3">
        <v>8</v>
      </c>
      <c r="B10" s="3" t="s">
        <v>9</v>
      </c>
      <c r="C10" s="3">
        <v>6</v>
      </c>
      <c r="D10" s="3" t="str">
        <f t="shared" si="0"/>
        <v>C</v>
      </c>
      <c r="E10" s="3">
        <v>3</v>
      </c>
      <c r="F10" s="3">
        <f>VLOOKUP(D10,$A$15:$C$17,3,0)</f>
        <v>400</v>
      </c>
      <c r="G10" s="3">
        <f t="shared" si="1"/>
        <v>1200</v>
      </c>
      <c r="H10" s="3">
        <f t="shared" si="2"/>
        <v>0</v>
      </c>
      <c r="I10" s="1"/>
    </row>
    <row r="11" spans="1:9" ht="17.25" x14ac:dyDescent="0.3">
      <c r="A11" s="1"/>
      <c r="B11" s="1"/>
      <c r="C11" s="1"/>
      <c r="D11" s="1"/>
      <c r="E11" s="1"/>
      <c r="F11" s="1"/>
      <c r="G11" s="1"/>
      <c r="H11" s="1"/>
      <c r="I11" s="1"/>
    </row>
    <row r="12" spans="1:9" ht="9.75" customHeight="1" x14ac:dyDescent="0.3">
      <c r="A12" s="1"/>
      <c r="B12" s="1"/>
      <c r="C12" s="1"/>
      <c r="D12" s="1"/>
      <c r="E12" s="1"/>
      <c r="F12" s="1"/>
      <c r="G12" s="1"/>
      <c r="H12" s="1"/>
      <c r="I12" s="1"/>
    </row>
    <row r="13" spans="1:9" ht="17.25" x14ac:dyDescent="0.3">
      <c r="A13" s="5" t="s">
        <v>16</v>
      </c>
      <c r="B13" s="5"/>
      <c r="C13" s="5"/>
      <c r="D13" s="1"/>
      <c r="E13" s="1"/>
      <c r="F13" s="1"/>
      <c r="G13" s="1"/>
      <c r="H13" s="1"/>
      <c r="I13" s="1"/>
    </row>
    <row r="14" spans="1:9" ht="17.25" x14ac:dyDescent="0.3">
      <c r="A14" s="4" t="s">
        <v>24</v>
      </c>
      <c r="B14" s="4" t="s">
        <v>20</v>
      </c>
      <c r="C14" s="4" t="s">
        <v>25</v>
      </c>
      <c r="D14" s="1"/>
      <c r="E14" s="1"/>
      <c r="F14" s="1"/>
      <c r="G14" s="1"/>
      <c r="H14" s="1"/>
      <c r="I14" s="1"/>
    </row>
    <row r="15" spans="1:9" ht="17.25" x14ac:dyDescent="0.3">
      <c r="A15" s="2" t="s">
        <v>17</v>
      </c>
      <c r="B15" s="2" t="s">
        <v>21</v>
      </c>
      <c r="C15" s="2">
        <v>500</v>
      </c>
      <c r="D15" s="1"/>
      <c r="E15" s="1"/>
      <c r="F15" s="1"/>
      <c r="G15" s="1"/>
      <c r="H15" s="1"/>
      <c r="I15" s="1"/>
    </row>
    <row r="16" spans="1:9" ht="17.25" x14ac:dyDescent="0.3">
      <c r="A16" s="2" t="s">
        <v>18</v>
      </c>
      <c r="B16" s="2" t="s">
        <v>22</v>
      </c>
      <c r="C16" s="2">
        <v>700</v>
      </c>
      <c r="D16" s="1"/>
      <c r="E16" s="1"/>
      <c r="F16" s="1"/>
      <c r="G16" s="1"/>
      <c r="H16" s="1"/>
      <c r="I16" s="1"/>
    </row>
    <row r="17" spans="1:3" ht="17.25" x14ac:dyDescent="0.3">
      <c r="A17" s="2" t="s">
        <v>19</v>
      </c>
      <c r="B17" s="2" t="s">
        <v>23</v>
      </c>
      <c r="C17" s="2">
        <v>400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2020-01-04T09:18:44Z</dcterms:created>
  <dcterms:modified xsi:type="dcterms:W3CDTF">2020-01-04T09:40:26Z</dcterms:modified>
</cp:coreProperties>
</file>